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'!$A$11:$N$14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'!$8:$10</definedName>
    <definedName name="_xlnm.Print_Area" localSheetId="0">'АМП 2018 '!$B$1:$T$14</definedName>
    <definedName name="_xlnm.Print_Area" localSheetId="2">САХАМЕДСТРАХ!$A$1:$N$10</definedName>
    <definedName name="_xlnm.Print_Area" localSheetId="1">'СОГАЗ-Мед'!$B$1:$N$10</definedName>
  </definedNames>
  <calcPr calcId="145621"/>
</workbook>
</file>

<file path=xl/calcChain.xml><?xml version="1.0" encoding="utf-8"?>
<calcChain xmlns="http://schemas.openxmlformats.org/spreadsheetml/2006/main">
  <c r="S10" i="14" l="1"/>
  <c r="S9" i="14"/>
  <c r="P9" i="14"/>
  <c r="Q9" i="14"/>
  <c r="R9" i="14"/>
  <c r="P10" i="14"/>
  <c r="Q10" i="14"/>
  <c r="R10" i="14"/>
  <c r="O10" i="14"/>
  <c r="O9" i="14"/>
</calcChain>
</file>

<file path=xl/sharedStrings.xml><?xml version="1.0" encoding="utf-8"?>
<sst xmlns="http://schemas.openxmlformats.org/spreadsheetml/2006/main" count="106" uniqueCount="56">
  <si>
    <t>МОГБУЗ "Тенькинская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</si>
  <si>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</si>
  <si>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</si>
  <si>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</si>
  <si>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</si>
  <si>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</si>
  <si>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</si>
  <si>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</si>
  <si>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</si>
  <si>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</si>
  <si>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</si>
  <si>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</si>
  <si>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</si>
  <si>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</si>
  <si>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</si>
  <si>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</si>
  <si>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</si>
  <si>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</si>
  <si>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</si>
  <si>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Фдпнi</t>
  </si>
  <si>
    <t>Объемы по нормативу ТПОМС (0,327)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</si>
  <si>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</si>
  <si>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</si>
  <si>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</si>
  <si>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</si>
  <si>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</si>
  <si>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</si>
  <si>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</si>
  <si>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</si>
  <si>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</si>
  <si>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</si>
  <si>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</si>
  <si>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</si>
  <si>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</si>
  <si>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</si>
  <si>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</si>
  <si>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</si>
  <si>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в том числе:</t>
  </si>
  <si>
    <t>для Магаданского филиала АО «Страховая компания «СОГАЗ-Мед»</t>
  </si>
  <si>
    <t>Численность обслуживаемых, застрахованных лиц  на 01.03.18 (чел.)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</si>
  <si>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</si>
  <si>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</si>
  <si>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</si>
  <si>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для филиала АО "ГСМК "Сахамедстрах" в г. Магадане Магаданской области</t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</si>
  <si>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</si>
  <si>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t>НА 2018 ГОД (вступают в действие с 01 декабря 2018 года)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</si>
  <si>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</si>
  <si>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</si>
  <si>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</si>
  <si>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 xml:space="preserve">Размер финансового обеспечения  медицинской организации по подушевому финансированию включая оплату медицинской помощи по всем видам  и условиям предоставления                   на месяц с 01.12.2018 г. </t>
  </si>
  <si>
    <t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на 2018 год</t>
  </si>
  <si>
    <t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2018 год</t>
  </si>
  <si>
    <t>Объем ежемесячного финансового обеспечения по всем видам медицинской помощи ежемесячный с 01.12.2018</t>
  </si>
  <si>
    <t>Приложение № 26</t>
  </si>
  <si>
    <t>к Тарифному соглашению на 2018 год</t>
  </si>
  <si>
    <t>от "28"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</si>
</sst>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  <numFmt numFmtId="170" formatCode="#,##0.000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4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6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6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/>
    <xf numFmtId="4" fontId="7" fillId="2" borderId="0" xfId="1" applyNumberFormat="1" applyFont="1" applyFill="1" applyAlignment="1">
      <alignment wrapText="1"/>
    </xf>
    <xf numFmtId="164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wrapText="1"/>
    </xf>
    <xf numFmtId="0" fontId="15" fillId="0" borderId="0" xfId="39" applyFont="1" applyAlignment="1" applyProtection="1">
      <alignment vertical="center" wrapText="1"/>
      <protection locked="0"/>
    </xf>
    <xf numFmtId="0" fontId="16" fillId="0" borderId="0" xfId="39" applyFont="1" applyBorder="1" applyAlignment="1" applyProtection="1">
      <alignment horizontal="left" vertical="center" wrapText="1"/>
      <protection locked="0"/>
    </xf>
    <xf numFmtId="0" fontId="7" fillId="2" borderId="1" xfId="43" applyFont="1" applyFill="1" applyBorder="1" applyAlignment="1">
      <alignment horizontal="center" vertical="center" wrapText="1"/>
    </xf>
    <xf numFmtId="0" fontId="7" fillId="2" borderId="9" xfId="43" applyFont="1" applyFill="1" applyBorder="1" applyAlignment="1">
      <alignment wrapText="1"/>
    </xf>
    <xf numFmtId="4" fontId="10" fillId="2" borderId="1" xfId="44" applyNumberFormat="1" applyFont="1" applyFill="1" applyBorder="1" applyAlignment="1">
      <alignment horizontal="right" wrapText="1"/>
    </xf>
    <xf numFmtId="3" fontId="23" fillId="4" borderId="1" xfId="58" applyNumberFormat="1" applyFont="1" applyFill="1" applyBorder="1" applyAlignment="1">
      <alignment horizontal="center" vertical="center" wrapText="1"/>
    </xf>
    <xf numFmtId="3" fontId="5" fillId="4" borderId="1" xfId="58" applyNumberFormat="1" applyFont="1" applyFill="1" applyBorder="1" applyAlignment="1">
      <alignment horizontal="center" vertical="center" wrapText="1"/>
    </xf>
    <xf numFmtId="1" fontId="9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4" fillId="4" borderId="1" xfId="58" applyNumberFormat="1" applyFont="1" applyFill="1" applyBorder="1" applyAlignment="1">
      <alignment horizontal="center" vertical="center" wrapText="1"/>
    </xf>
    <xf numFmtId="1" fontId="9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26" fillId="4" borderId="3" xfId="43" applyFont="1" applyFill="1" applyBorder="1" applyAlignment="1">
      <alignment horizontal="center" vertical="center" wrapText="1"/>
    </xf>
    <xf numFmtId="166" fontId="10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1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69" fontId="10" fillId="2" borderId="1" xfId="44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23" fillId="4" borderId="1" xfId="58" applyNumberFormat="1" applyFont="1" applyFill="1" applyBorder="1" applyAlignment="1">
      <alignment horizontal="center" vertical="center" wrapText="1"/>
    </xf>
    <xf numFmtId="1" fontId="9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4" fillId="4" borderId="1" xfId="58" applyNumberFormat="1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26" fillId="4" borderId="3" xfId="43" applyFont="1" applyFill="1" applyBorder="1" applyAlignment="1">
      <alignment horizontal="center" vertical="center" wrapText="1"/>
    </xf>
    <xf numFmtId="4" fontId="11" fillId="4" borderId="1" xfId="44" applyNumberFormat="1" applyFont="1" applyFill="1" applyBorder="1" applyAlignment="1">
      <alignment horizontal="right" wrapText="1"/>
    </xf>
    <xf numFmtId="4" fontId="27" fillId="4" borderId="1" xfId="44" applyNumberFormat="1" applyFont="1" applyFill="1" applyBorder="1" applyAlignment="1">
      <alignment horizontal="right" wrapText="1"/>
    </xf>
    <xf numFmtId="0" fontId="28" fillId="4" borderId="3" xfId="43" applyFont="1" applyFill="1" applyBorder="1" applyAlignment="1">
      <alignment horizontal="center" vertical="center" wrapText="1"/>
    </xf>
    <xf numFmtId="0" fontId="28" fillId="4" borderId="1" xfId="43" applyFont="1" applyFill="1" applyBorder="1" applyAlignment="1">
      <alignment horizontal="center" vertical="center" wrapText="1"/>
    </xf>
    <xf numFmtId="4" fontId="27" fillId="2" borderId="1" xfId="44" applyNumberFormat="1" applyFont="1" applyFill="1" applyBorder="1" applyAlignment="1">
      <alignment horizontal="right" wrapText="1"/>
    </xf>
    <xf numFmtId="165" fontId="4" fillId="2" borderId="2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21" fillId="3" borderId="0" xfId="1" applyFont="1" applyFill="1" applyAlignment="1">
      <alignment wrapText="1"/>
    </xf>
    <xf numFmtId="0" fontId="21" fillId="2" borderId="0" xfId="1" applyFont="1" applyFill="1" applyAlignment="1"/>
    <xf numFmtId="0" fontId="21" fillId="2" borderId="0" xfId="1" applyFont="1" applyFill="1" applyAlignment="1">
      <alignment wrapText="1"/>
    </xf>
    <xf numFmtId="0" fontId="18" fillId="2" borderId="0" xfId="1" applyFont="1" applyFill="1" applyAlignment="1">
      <alignment horizontal="right"/>
    </xf>
    <xf numFmtId="0" fontId="9" fillId="2" borderId="0" xfId="43" applyFont="1" applyFill="1" applyAlignment="1">
      <alignment wrapText="1"/>
    </xf>
    <xf numFmtId="0" fontId="30" fillId="2" borderId="1" xfId="43" applyFont="1" applyFill="1" applyBorder="1" applyAlignment="1">
      <alignment wrapText="1"/>
    </xf>
    <xf numFmtId="0" fontId="31" fillId="2" borderId="7" xfId="1" applyFont="1" applyFill="1" applyBorder="1" applyAlignment="1">
      <alignment vertical="center" wrapText="1"/>
    </xf>
    <xf numFmtId="2" fontId="4" fillId="2" borderId="1" xfId="1" applyNumberFormat="1" applyFont="1" applyFill="1" applyBorder="1" applyAlignment="1">
      <alignment vertical="center" wrapText="1"/>
    </xf>
    <xf numFmtId="166" fontId="4" fillId="2" borderId="1" xfId="2" applyNumberFormat="1" applyFont="1" applyFill="1" applyBorder="1" applyAlignment="1">
      <alignment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165" fontId="4" fillId="2" borderId="1" xfId="38" applyNumberFormat="1" applyFont="1" applyFill="1" applyBorder="1" applyAlignment="1">
      <alignment horizontal="center" vertical="center" wrapText="1"/>
    </xf>
    <xf numFmtId="168" fontId="4" fillId="2" borderId="1" xfId="2" applyNumberFormat="1" applyFont="1" applyFill="1" applyBorder="1" applyAlignment="1">
      <alignment horizontal="center" vertical="center" wrapText="1"/>
    </xf>
    <xf numFmtId="170" fontId="4" fillId="2" borderId="4" xfId="2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vertical="center" wrapText="1"/>
    </xf>
    <xf numFmtId="168" fontId="4" fillId="2" borderId="2" xfId="2" applyNumberFormat="1" applyFont="1" applyFill="1" applyBorder="1" applyAlignment="1">
      <alignment horizontal="center" vertical="center" wrapText="1"/>
    </xf>
    <xf numFmtId="0" fontId="33" fillId="3" borderId="0" xfId="1" applyFont="1" applyFill="1" applyAlignment="1">
      <alignment wrapText="1"/>
    </xf>
    <xf numFmtId="0" fontId="33" fillId="3" borderId="0" xfId="1" applyFont="1" applyFill="1" applyAlignment="1">
      <alignment horizontal="right"/>
    </xf>
    <xf numFmtId="0" fontId="33" fillId="2" borderId="0" xfId="1" applyFont="1" applyFill="1" applyAlignment="1"/>
    <xf numFmtId="0" fontId="33" fillId="2" borderId="0" xfId="1" applyFont="1" applyFill="1" applyAlignment="1">
      <alignment horizontal="right"/>
    </xf>
    <xf numFmtId="0" fontId="33" fillId="2" borderId="0" xfId="1" applyFont="1" applyFill="1" applyAlignment="1">
      <alignment wrapText="1"/>
    </xf>
    <xf numFmtId="167" fontId="4" fillId="2" borderId="2" xfId="2" applyNumberFormat="1" applyFont="1" applyFill="1" applyBorder="1" applyAlignment="1">
      <alignment horizontal="center" vertical="center" wrapText="1"/>
    </xf>
    <xf numFmtId="167" fontId="4" fillId="2" borderId="3" xfId="2" applyNumberFormat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9" fillId="2" borderId="0" xfId="43" applyFont="1" applyFill="1" applyBorder="1" applyAlignment="1">
      <alignment horizontal="center" vertical="center" wrapText="1"/>
    </xf>
    <xf numFmtId="0" fontId="29" fillId="2" borderId="0" xfId="43" applyFont="1" applyFill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2" fillId="0" borderId="7" xfId="39" applyFont="1" applyBorder="1" applyAlignment="1" applyProtection="1">
      <alignment horizontal="left" vertical="center" wrapText="1"/>
      <protection locked="0"/>
    </xf>
    <xf numFmtId="0" fontId="9" fillId="2" borderId="0" xfId="43" applyFont="1" applyFill="1" applyAlignment="1">
      <alignment horizontal="center" wrapText="1"/>
    </xf>
    <xf numFmtId="3" fontId="5" fillId="4" borderId="4" xfId="58" applyNumberFormat="1" applyFont="1" applyFill="1" applyBorder="1" applyAlignment="1">
      <alignment horizontal="center" vertical="center" wrapText="1"/>
    </xf>
    <xf numFmtId="3" fontId="5" fillId="4" borderId="5" xfId="58" applyNumberFormat="1" applyFont="1" applyFill="1" applyBorder="1" applyAlignment="1">
      <alignment horizontal="center" vertical="center" wrapText="1"/>
    </xf>
    <xf numFmtId="3" fontId="5" fillId="4" borderId="8" xfId="58" applyNumberFormat="1" applyFont="1" applyFill="1" applyBorder="1" applyAlignment="1">
      <alignment horizontal="center" vertical="center" wrapText="1"/>
    </xf>
    <xf numFmtId="0" fontId="7" fillId="4" borderId="2" xfId="43" applyFont="1" applyFill="1" applyBorder="1" applyAlignment="1">
      <alignment horizontal="center" vertical="center" wrapText="1"/>
    </xf>
    <xf numFmtId="0" fontId="7" fillId="4" borderId="6" xfId="43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3" fontId="4" fillId="4" borderId="1" xfId="43" applyNumberFormat="1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3" fontId="23" fillId="4" borderId="4" xfId="58" applyNumberFormat="1" applyFont="1" applyFill="1" applyBorder="1" applyAlignment="1">
      <alignment horizontal="center" vertical="center" wrapText="1"/>
    </xf>
    <xf numFmtId="3" fontId="23" fillId="4" borderId="5" xfId="58" applyNumberFormat="1" applyFont="1" applyFill="1" applyBorder="1" applyAlignment="1">
      <alignment horizontal="center" vertical="center" wrapText="1"/>
    </xf>
    <xf numFmtId="3" fontId="23" fillId="4" borderId="8" xfId="58" applyNumberFormat="1" applyFont="1" applyFill="1" applyBorder="1" applyAlignment="1">
      <alignment horizontal="center" vertical="center" wrapText="1"/>
    </xf>
    <xf numFmtId="3" fontId="5" fillId="4" borderId="2" xfId="43" applyNumberFormat="1" applyFont="1" applyFill="1" applyBorder="1" applyAlignment="1">
      <alignment horizontal="center" vertical="center" wrapText="1"/>
    </xf>
    <xf numFmtId="3" fontId="5" fillId="4" borderId="3" xfId="43" applyNumberFormat="1" applyFont="1" applyFill="1" applyBorder="1" applyAlignment="1">
      <alignment horizontal="center" vertical="center" wrapText="1"/>
    </xf>
    <xf numFmtId="0" fontId="32" fillId="0" borderId="7" xfId="0" applyFont="1" applyBorder="1" applyAlignment="1" applyProtection="1">
      <alignment horizontal="left" vertical="center" wrapText="1"/>
      <protection locked="0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A30"/>
  <sheetViews>
    <sheetView tabSelected="1" view="pageBreakPreview" zoomScale="60" zoomScaleNormal="53" workbookViewId="0">
      <pane xSplit="3" ySplit="10" topLeftCell="D11" activePane="bottomRight" state="frozen"/>
      <selection activeCell="C1" sqref="C1"/>
      <selection pane="topRight" activeCell="D1" sqref="D1"/>
      <selection pane="bottomLeft" activeCell="C8" sqref="C8"/>
      <selection pane="bottomRight" activeCell="T4" sqref="T4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8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4.1406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2.7109375" style="1" customWidth="1"/>
    <col min="17" max="17" width="19.140625" style="1" customWidth="1"/>
    <col min="18" max="18" width="18.28515625" style="1" customWidth="1"/>
    <col min="19" max="19" width="16.5703125" style="1" customWidth="1"/>
    <col min="20" max="20" width="26.5703125" style="1" customWidth="1"/>
    <col min="21" max="21" width="19.140625" style="1" customWidth="1"/>
    <col min="22" max="22" width="9.140625" style="1"/>
    <col min="23" max="23" width="21.140625" style="1" customWidth="1"/>
    <col min="24" max="24" width="22" style="1" customWidth="1"/>
    <col min="25" max="25" width="23.140625" style="1" customWidth="1"/>
    <col min="26" max="26" width="22.28515625" style="1" customWidth="1"/>
    <col min="27" max="27" width="21.28515625" style="1" customWidth="1"/>
    <col min="28" max="16384" width="9.140625" style="1"/>
  </cols>
  <sheetData>
    <row r="1" spans="1:27" ht="18" customHeight="1" x14ac:dyDescent="0.3">
      <c r="Q1" s="62"/>
      <c r="R1" s="62"/>
      <c r="S1" s="79"/>
      <c r="T1" s="80" t="s">
        <v>53</v>
      </c>
    </row>
    <row r="2" spans="1:27" ht="21.75" customHeight="1" x14ac:dyDescent="0.3">
      <c r="Q2" s="63"/>
      <c r="R2" s="63"/>
      <c r="S2" s="81"/>
      <c r="T2" s="82" t="s">
        <v>54</v>
      </c>
    </row>
    <row r="3" spans="1:27" ht="22.5" customHeight="1" x14ac:dyDescent="0.3">
      <c r="Q3" s="64"/>
      <c r="R3" s="64"/>
      <c r="S3" s="83"/>
      <c r="T3" s="82" t="s">
        <v>55</v>
      </c>
    </row>
    <row r="4" spans="1:27" ht="22.5" customHeight="1" x14ac:dyDescent="0.3">
      <c r="L4" s="94"/>
      <c r="M4" s="94"/>
      <c r="N4" s="94"/>
      <c r="T4" s="65"/>
    </row>
    <row r="5" spans="1:27" ht="52.5" customHeight="1" x14ac:dyDescent="0.3">
      <c r="B5" s="66"/>
      <c r="C5" s="100" t="s">
        <v>44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66"/>
    </row>
    <row r="6" spans="1:27" ht="52.5" customHeight="1" x14ac:dyDescent="0.3">
      <c r="B6" s="99" t="s">
        <v>45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7" ht="33" customHeight="1" x14ac:dyDescent="0.3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68"/>
      <c r="P7" s="68"/>
      <c r="Q7" s="68"/>
      <c r="R7" s="68"/>
      <c r="S7" s="68"/>
      <c r="T7" s="68"/>
    </row>
    <row r="8" spans="1:27" s="2" customFormat="1" ht="43.9" customHeight="1" x14ac:dyDescent="0.3">
      <c r="B8" s="101" t="s">
        <v>1</v>
      </c>
      <c r="C8" s="101" t="s">
        <v>2</v>
      </c>
      <c r="D8" s="102" t="s">
        <v>46</v>
      </c>
      <c r="E8" s="102" t="s">
        <v>21</v>
      </c>
      <c r="F8" s="86" t="s">
        <v>3</v>
      </c>
      <c r="G8" s="87"/>
      <c r="H8" s="87"/>
      <c r="I8" s="87"/>
      <c r="J8" s="87"/>
      <c r="K8" s="87"/>
      <c r="L8" s="87"/>
      <c r="M8" s="96" t="s">
        <v>47</v>
      </c>
      <c r="N8" s="96" t="s">
        <v>12</v>
      </c>
      <c r="O8" s="96" t="s">
        <v>48</v>
      </c>
      <c r="P8" s="89" t="s">
        <v>49</v>
      </c>
      <c r="Q8" s="91" t="s">
        <v>37</v>
      </c>
      <c r="R8" s="92"/>
      <c r="S8" s="93"/>
      <c r="T8" s="89" t="s">
        <v>50</v>
      </c>
    </row>
    <row r="9" spans="1:27" s="3" customFormat="1" ht="62.25" customHeight="1" x14ac:dyDescent="0.3">
      <c r="B9" s="101"/>
      <c r="C9" s="101"/>
      <c r="D9" s="103"/>
      <c r="E9" s="103"/>
      <c r="F9" s="96" t="s">
        <v>4</v>
      </c>
      <c r="G9" s="96" t="s">
        <v>13</v>
      </c>
      <c r="H9" s="86" t="s">
        <v>22</v>
      </c>
      <c r="I9" s="87"/>
      <c r="J9" s="88"/>
      <c r="K9" s="89" t="s">
        <v>11</v>
      </c>
      <c r="L9" s="89" t="s">
        <v>23</v>
      </c>
      <c r="M9" s="97"/>
      <c r="N9" s="97"/>
      <c r="O9" s="97"/>
      <c r="P9" s="95"/>
      <c r="Q9" s="89" t="s">
        <v>24</v>
      </c>
      <c r="R9" s="89" t="s">
        <v>32</v>
      </c>
      <c r="S9" s="89" t="s">
        <v>36</v>
      </c>
      <c r="T9" s="95"/>
    </row>
    <row r="10" spans="1:27" s="4" customFormat="1" ht="173.25" customHeight="1" x14ac:dyDescent="0.3">
      <c r="B10" s="101"/>
      <c r="C10" s="101"/>
      <c r="D10" s="104"/>
      <c r="E10" s="104"/>
      <c r="F10" s="98"/>
      <c r="G10" s="98"/>
      <c r="H10" s="20" t="s">
        <v>24</v>
      </c>
      <c r="I10" s="20" t="s">
        <v>25</v>
      </c>
      <c r="J10" s="20" t="s">
        <v>26</v>
      </c>
      <c r="K10" s="90"/>
      <c r="L10" s="90"/>
      <c r="M10" s="98"/>
      <c r="N10" s="98"/>
      <c r="O10" s="98"/>
      <c r="P10" s="90"/>
      <c r="Q10" s="90"/>
      <c r="R10" s="90"/>
      <c r="S10" s="90"/>
      <c r="T10" s="90"/>
    </row>
    <row r="11" spans="1:27" s="4" customFormat="1" ht="32.25" customHeight="1" x14ac:dyDescent="0.3">
      <c r="B11" s="101"/>
      <c r="C11" s="101"/>
      <c r="D11" s="21" t="s">
        <v>27</v>
      </c>
      <c r="E11" s="19" t="s">
        <v>28</v>
      </c>
      <c r="F11" s="17" t="s">
        <v>7</v>
      </c>
      <c r="G11" s="17" t="s">
        <v>10</v>
      </c>
      <c r="H11" s="17" t="s">
        <v>29</v>
      </c>
      <c r="I11" s="17" t="s">
        <v>30</v>
      </c>
      <c r="J11" s="17" t="s">
        <v>31</v>
      </c>
      <c r="K11" s="5" t="s">
        <v>6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33</v>
      </c>
      <c r="R11" s="5" t="s">
        <v>34</v>
      </c>
      <c r="S11" s="5" t="s">
        <v>35</v>
      </c>
      <c r="T11" s="5" t="s">
        <v>9</v>
      </c>
      <c r="U11" s="16"/>
    </row>
    <row r="12" spans="1:27" ht="21.75" customHeight="1" x14ac:dyDescent="0.3">
      <c r="B12" s="18">
        <v>1</v>
      </c>
      <c r="C12" s="18">
        <v>2</v>
      </c>
      <c r="D12" s="19">
        <v>3</v>
      </c>
      <c r="E12" s="19">
        <v>4</v>
      </c>
      <c r="F12" s="20">
        <v>5</v>
      </c>
      <c r="G12" s="20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  <c r="P12" s="15">
        <v>15</v>
      </c>
      <c r="Q12" s="15">
        <v>16</v>
      </c>
      <c r="R12" s="15">
        <v>17</v>
      </c>
      <c r="S12" s="15">
        <v>18</v>
      </c>
      <c r="T12" s="15">
        <v>19</v>
      </c>
      <c r="U12" s="16"/>
    </row>
    <row r="13" spans="1:27" ht="56.25" customHeight="1" x14ac:dyDescent="0.3">
      <c r="A13" s="1">
        <v>1343005</v>
      </c>
      <c r="B13" s="59">
        <v>7</v>
      </c>
      <c r="C13" s="77" t="s">
        <v>5</v>
      </c>
      <c r="D13" s="69">
        <v>2095.44</v>
      </c>
      <c r="E13" s="70">
        <v>8225</v>
      </c>
      <c r="F13" s="71">
        <v>0.96699999999999997</v>
      </c>
      <c r="G13" s="72">
        <v>1.05</v>
      </c>
      <c r="H13" s="73">
        <v>1</v>
      </c>
      <c r="I13" s="74">
        <v>1</v>
      </c>
      <c r="J13" s="74">
        <v>1.0252300000000001</v>
      </c>
      <c r="K13" s="73">
        <v>1.0409999999999999</v>
      </c>
      <c r="L13" s="78">
        <v>1.0409999999999999</v>
      </c>
      <c r="M13" s="58">
        <v>2181.2829999999999</v>
      </c>
      <c r="N13" s="84">
        <v>1.1453</v>
      </c>
      <c r="O13" s="58">
        <v>1904.5519999999999</v>
      </c>
      <c r="P13" s="75">
        <v>15664937.279999999</v>
      </c>
      <c r="Q13" s="75">
        <v>5173651.08</v>
      </c>
      <c r="R13" s="75">
        <v>10491286.199999999</v>
      </c>
      <c r="S13" s="75"/>
      <c r="T13" s="76">
        <v>101059770.90000001</v>
      </c>
      <c r="U13" s="16"/>
      <c r="V13" s="22"/>
      <c r="W13" s="23"/>
      <c r="X13" s="24"/>
      <c r="Y13" s="24"/>
      <c r="Z13" s="24"/>
      <c r="AA13" s="24"/>
    </row>
    <row r="14" spans="1:27" ht="42" customHeight="1" x14ac:dyDescent="0.3">
      <c r="A14" s="1">
        <v>1340004</v>
      </c>
      <c r="B14" s="59">
        <v>8</v>
      </c>
      <c r="C14" s="77" t="s">
        <v>0</v>
      </c>
      <c r="D14" s="69">
        <v>2095.44</v>
      </c>
      <c r="E14" s="70">
        <v>4657</v>
      </c>
      <c r="F14" s="71">
        <v>0.98199999999999998</v>
      </c>
      <c r="G14" s="72">
        <v>1.05</v>
      </c>
      <c r="H14" s="73">
        <v>1.0707</v>
      </c>
      <c r="I14" s="74">
        <v>1.14697</v>
      </c>
      <c r="J14" s="74">
        <v>1.05</v>
      </c>
      <c r="K14" s="73">
        <v>1.3295999999999999</v>
      </c>
      <c r="L14" s="73">
        <v>1.3295999999999999</v>
      </c>
      <c r="M14" s="71">
        <v>2786.0259999999998</v>
      </c>
      <c r="N14" s="85"/>
      <c r="O14" s="71">
        <v>2432.5740000000001</v>
      </c>
      <c r="P14" s="75">
        <v>11328496.470000001</v>
      </c>
      <c r="Q14" s="75">
        <v>3446471.82</v>
      </c>
      <c r="R14" s="75">
        <v>6430340.6500000004</v>
      </c>
      <c r="S14" s="75">
        <v>1451684</v>
      </c>
      <c r="T14" s="76">
        <v>68059086.689999998</v>
      </c>
      <c r="U14" s="16"/>
      <c r="V14" s="22"/>
      <c r="W14" s="23"/>
      <c r="X14" s="24"/>
      <c r="Y14" s="24"/>
      <c r="Z14" s="24"/>
      <c r="AA14" s="24"/>
    </row>
    <row r="15" spans="1:27" ht="50.25" customHeight="1" x14ac:dyDescent="0.3">
      <c r="B15" s="7"/>
      <c r="C15" s="6"/>
      <c r="D15" s="8"/>
      <c r="E15" s="9"/>
      <c r="F15" s="10"/>
      <c r="G15" s="6"/>
      <c r="H15" s="6"/>
      <c r="R15" s="25"/>
    </row>
    <row r="16" spans="1:27" ht="50.25" customHeight="1" x14ac:dyDescent="0.3">
      <c r="B16" s="7"/>
      <c r="C16" s="6"/>
      <c r="D16" s="8"/>
      <c r="E16" s="9"/>
      <c r="F16" s="10"/>
      <c r="G16" s="6"/>
      <c r="H16" s="6"/>
      <c r="R16" s="25"/>
    </row>
    <row r="17" spans="2:8" ht="50.25" customHeight="1" x14ac:dyDescent="0.3">
      <c r="B17" s="7"/>
      <c r="C17" s="6"/>
      <c r="D17" s="8"/>
      <c r="E17" s="9"/>
      <c r="F17" s="10"/>
      <c r="G17" s="6"/>
      <c r="H17" s="6"/>
    </row>
    <row r="18" spans="2:8" ht="50.25" customHeight="1" x14ac:dyDescent="0.3">
      <c r="B18" s="7"/>
      <c r="C18" s="6"/>
      <c r="D18" s="8"/>
      <c r="E18" s="9"/>
      <c r="F18" s="10"/>
      <c r="G18" s="6"/>
      <c r="H18" s="6"/>
    </row>
    <row r="19" spans="2:8" ht="50.25" customHeight="1" x14ac:dyDescent="0.3">
      <c r="B19" s="7"/>
      <c r="C19" s="6"/>
      <c r="D19" s="8"/>
      <c r="E19" s="9"/>
      <c r="F19" s="10"/>
      <c r="G19" s="6"/>
      <c r="H19" s="6"/>
    </row>
    <row r="20" spans="2:8" ht="50.25" customHeight="1" x14ac:dyDescent="0.3">
      <c r="B20" s="7"/>
      <c r="C20" s="6"/>
      <c r="D20" s="8"/>
      <c r="E20" s="9"/>
      <c r="F20" s="10"/>
      <c r="G20" s="6"/>
      <c r="H20" s="6"/>
    </row>
    <row r="21" spans="2:8" ht="50.25" customHeight="1" x14ac:dyDescent="0.3">
      <c r="B21" s="7"/>
      <c r="C21" s="6"/>
      <c r="D21" s="8"/>
      <c r="E21" s="9"/>
      <c r="F21" s="10"/>
      <c r="G21" s="6"/>
      <c r="H21" s="6"/>
    </row>
    <row r="22" spans="2:8" ht="50.25" customHeight="1" x14ac:dyDescent="0.3">
      <c r="B22" s="7"/>
      <c r="C22" s="6"/>
      <c r="D22" s="8"/>
      <c r="E22" s="9"/>
      <c r="F22" s="10"/>
      <c r="G22" s="6"/>
      <c r="H22" s="6"/>
    </row>
    <row r="23" spans="2:8" ht="50.25" customHeight="1" x14ac:dyDescent="0.3">
      <c r="B23" s="11"/>
      <c r="C23" s="12"/>
      <c r="D23" s="13"/>
      <c r="E23" s="13"/>
      <c r="F23" s="14"/>
      <c r="G23" s="6"/>
      <c r="H23" s="6"/>
    </row>
    <row r="24" spans="2:8" x14ac:dyDescent="0.3">
      <c r="B24" s="6"/>
      <c r="C24" s="6"/>
      <c r="D24" s="6"/>
      <c r="E24" s="6"/>
      <c r="F24" s="6"/>
      <c r="G24" s="6"/>
      <c r="H24" s="6"/>
    </row>
    <row r="25" spans="2:8" x14ac:dyDescent="0.3">
      <c r="B25" s="6"/>
      <c r="C25" s="6"/>
      <c r="D25" s="6"/>
      <c r="E25" s="6"/>
      <c r="F25" s="6"/>
      <c r="G25" s="6"/>
      <c r="H25" s="6"/>
    </row>
    <row r="26" spans="2:8" x14ac:dyDescent="0.3">
      <c r="B26" s="6"/>
      <c r="C26" s="6"/>
      <c r="D26" s="6"/>
      <c r="E26" s="6"/>
      <c r="F26" s="6"/>
      <c r="G26" s="6"/>
      <c r="H26" s="6"/>
    </row>
    <row r="27" spans="2:8" x14ac:dyDescent="0.3">
      <c r="B27" s="6"/>
      <c r="C27" s="6"/>
      <c r="D27" s="6"/>
      <c r="E27" s="6"/>
      <c r="F27" s="6"/>
      <c r="G27" s="6"/>
      <c r="H27" s="6"/>
    </row>
    <row r="28" spans="2:8" x14ac:dyDescent="0.3">
      <c r="B28" s="6"/>
      <c r="C28" s="6"/>
      <c r="D28" s="6"/>
      <c r="E28" s="6"/>
      <c r="F28" s="6"/>
      <c r="G28" s="6"/>
      <c r="H28" s="6"/>
    </row>
    <row r="29" spans="2:8" x14ac:dyDescent="0.3">
      <c r="B29" s="6"/>
      <c r="C29" s="6"/>
      <c r="D29" s="6"/>
      <c r="E29" s="6"/>
      <c r="F29" s="6"/>
      <c r="G29" s="6"/>
      <c r="H29" s="6"/>
    </row>
    <row r="30" spans="2:8" x14ac:dyDescent="0.3">
      <c r="B30" s="6"/>
      <c r="C30" s="6"/>
      <c r="D30" s="6"/>
      <c r="E30" s="6"/>
      <c r="F30" s="6"/>
      <c r="G30" s="6"/>
      <c r="H30" s="6"/>
    </row>
  </sheetData>
  <autoFilter ref="A11:N14"/>
  <mergeCells count="24">
    <mergeCell ref="L4:N4"/>
    <mergeCell ref="P8:P10"/>
    <mergeCell ref="T8:T10"/>
    <mergeCell ref="M8:M10"/>
    <mergeCell ref="N8:N10"/>
    <mergeCell ref="O8:O10"/>
    <mergeCell ref="B7:N7"/>
    <mergeCell ref="B6:T6"/>
    <mergeCell ref="C5:S5"/>
    <mergeCell ref="B8:B11"/>
    <mergeCell ref="C8:C11"/>
    <mergeCell ref="D8:D10"/>
    <mergeCell ref="E8:E10"/>
    <mergeCell ref="F8:L8"/>
    <mergeCell ref="F9:F10"/>
    <mergeCell ref="G9:G10"/>
    <mergeCell ref="N13:N14"/>
    <mergeCell ref="H9:J9"/>
    <mergeCell ref="K9:K10"/>
    <mergeCell ref="L9:L10"/>
    <mergeCell ref="Q8:S8"/>
    <mergeCell ref="Q9:Q10"/>
    <mergeCell ref="R9:R10"/>
    <mergeCell ref="S9:S10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10"/>
  <sheetViews>
    <sheetView view="pageBreakPreview" topLeftCell="B1" zoomScale="70" zoomScaleNormal="53" zoomScaleSheetLayoutView="70" workbookViewId="0">
      <selection activeCell="G7" sqref="G7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6" style="1" customWidth="1"/>
    <col min="4" max="4" width="0.140625" style="1" hidden="1" customWidth="1"/>
    <col min="5" max="5" width="27.42578125" style="1" customWidth="1"/>
    <col min="6" max="6" width="17.42578125" style="1" customWidth="1"/>
    <col min="7" max="7" width="20" style="1" customWidth="1"/>
    <col min="8" max="8" width="19.7109375" style="1" customWidth="1"/>
    <col min="9" max="9" width="22.140625" style="1" customWidth="1"/>
    <col min="10" max="10" width="19.28515625" style="1" customWidth="1"/>
    <col min="11" max="11" width="23.7109375" style="1" customWidth="1"/>
    <col min="12" max="12" width="19.140625" style="1" customWidth="1"/>
    <col min="13" max="13" width="20.42578125" style="1" customWidth="1"/>
    <col min="14" max="14" width="16.7109375" style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4" ht="18.75" customHeight="1" x14ac:dyDescent="0.3">
      <c r="B1" s="106" t="s">
        <v>44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2:14" ht="59.25" customHeight="1" x14ac:dyDescent="0.3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2:14" ht="39.75" customHeight="1" x14ac:dyDescent="0.3">
      <c r="B3" s="99" t="s">
        <v>45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2:14" ht="54" customHeight="1" x14ac:dyDescent="0.3">
      <c r="B4" s="105" t="s">
        <v>38</v>
      </c>
      <c r="C4" s="105"/>
      <c r="D4" s="105"/>
      <c r="E4" s="105"/>
      <c r="F4" s="105"/>
      <c r="G4" s="105"/>
      <c r="H4" s="105"/>
      <c r="I4" s="105"/>
      <c r="J4" s="27"/>
      <c r="K4" s="26"/>
      <c r="L4" s="26"/>
    </row>
    <row r="5" spans="2:14" ht="134.25" customHeight="1" x14ac:dyDescent="0.3">
      <c r="B5" s="110" t="s">
        <v>1</v>
      </c>
      <c r="C5" s="110" t="s">
        <v>2</v>
      </c>
      <c r="D5" s="110" t="s">
        <v>20</v>
      </c>
      <c r="E5" s="113" t="s">
        <v>48</v>
      </c>
      <c r="F5" s="114" t="s">
        <v>39</v>
      </c>
      <c r="G5" s="118" t="s">
        <v>52</v>
      </c>
      <c r="H5" s="115" t="s">
        <v>37</v>
      </c>
      <c r="I5" s="116"/>
      <c r="J5" s="117"/>
      <c r="K5" s="118" t="s">
        <v>51</v>
      </c>
      <c r="L5" s="107" t="s">
        <v>37</v>
      </c>
      <c r="M5" s="108"/>
      <c r="N5" s="109"/>
    </row>
    <row r="6" spans="2:14" ht="152.25" customHeight="1" x14ac:dyDescent="0.3">
      <c r="B6" s="111"/>
      <c r="C6" s="111"/>
      <c r="D6" s="111"/>
      <c r="E6" s="113"/>
      <c r="F6" s="114"/>
      <c r="G6" s="119"/>
      <c r="H6" s="31" t="s">
        <v>24</v>
      </c>
      <c r="I6" s="31" t="s">
        <v>32</v>
      </c>
      <c r="J6" s="31" t="s">
        <v>36</v>
      </c>
      <c r="K6" s="119"/>
      <c r="L6" s="32" t="s">
        <v>24</v>
      </c>
      <c r="M6" s="32" t="s">
        <v>32</v>
      </c>
      <c r="N6" s="32" t="s">
        <v>36</v>
      </c>
    </row>
    <row r="7" spans="2:14" ht="30.75" customHeight="1" x14ac:dyDescent="0.3">
      <c r="B7" s="112"/>
      <c r="C7" s="112"/>
      <c r="D7" s="112"/>
      <c r="E7" s="33" t="s">
        <v>19</v>
      </c>
      <c r="F7" s="34" t="s">
        <v>8</v>
      </c>
      <c r="G7" s="33" t="s">
        <v>18</v>
      </c>
      <c r="H7" s="35" t="s">
        <v>40</v>
      </c>
      <c r="I7" s="35" t="s">
        <v>41</v>
      </c>
      <c r="J7" s="35" t="s">
        <v>42</v>
      </c>
      <c r="K7" s="33" t="s">
        <v>9</v>
      </c>
      <c r="L7" s="36" t="s">
        <v>33</v>
      </c>
      <c r="M7" s="36" t="s">
        <v>34</v>
      </c>
      <c r="N7" s="36" t="s">
        <v>35</v>
      </c>
    </row>
    <row r="8" spans="2:14" ht="24" customHeight="1" x14ac:dyDescent="0.3">
      <c r="B8" s="37">
        <v>1</v>
      </c>
      <c r="C8" s="37">
        <v>2</v>
      </c>
      <c r="D8" s="37"/>
      <c r="E8" s="38">
        <v>3</v>
      </c>
      <c r="F8" s="38">
        <v>4</v>
      </c>
      <c r="G8" s="39">
        <v>5</v>
      </c>
      <c r="H8" s="40">
        <v>6</v>
      </c>
      <c r="I8" s="40">
        <v>7</v>
      </c>
      <c r="J8" s="40">
        <v>8</v>
      </c>
      <c r="K8" s="38">
        <v>9</v>
      </c>
      <c r="L8" s="38">
        <v>10</v>
      </c>
      <c r="M8" s="39">
        <v>11</v>
      </c>
      <c r="N8" s="37">
        <v>12</v>
      </c>
    </row>
    <row r="9" spans="2:14" ht="33" customHeight="1" x14ac:dyDescent="0.3">
      <c r="B9" s="28">
        <v>9</v>
      </c>
      <c r="C9" s="67" t="s">
        <v>5</v>
      </c>
      <c r="D9" s="29">
        <v>13300</v>
      </c>
      <c r="E9" s="45">
        <v>1904.5519999999999</v>
      </c>
      <c r="F9" s="41">
        <v>8142</v>
      </c>
      <c r="G9" s="53">
        <v>15506859.49</v>
      </c>
      <c r="H9" s="54">
        <v>5121442.8</v>
      </c>
      <c r="I9" s="54">
        <v>10385416.689999999</v>
      </c>
      <c r="J9" s="54"/>
      <c r="K9" s="43">
        <v>100039564</v>
      </c>
      <c r="L9" s="30">
        <v>50702862.729999997</v>
      </c>
      <c r="M9" s="30">
        <v>49336701.270000003</v>
      </c>
      <c r="N9" s="30">
        <v>0</v>
      </c>
    </row>
    <row r="10" spans="2:14" ht="33" customHeight="1" x14ac:dyDescent="0.3">
      <c r="B10" s="28">
        <v>10</v>
      </c>
      <c r="C10" s="67" t="s">
        <v>0</v>
      </c>
      <c r="D10" s="29">
        <v>14000</v>
      </c>
      <c r="E10" s="45">
        <v>2432.5740000000001</v>
      </c>
      <c r="F10" s="41">
        <v>4268</v>
      </c>
      <c r="G10" s="53">
        <v>10382225.24</v>
      </c>
      <c r="H10" s="54">
        <v>3158587.45</v>
      </c>
      <c r="I10" s="54">
        <v>5893213.1900000004</v>
      </c>
      <c r="J10" s="54">
        <v>1330424.6000000001</v>
      </c>
      <c r="K10" s="43">
        <v>62373930.829999998</v>
      </c>
      <c r="L10" s="30">
        <v>27029154.18</v>
      </c>
      <c r="M10" s="30">
        <v>28692653.649999999</v>
      </c>
      <c r="N10" s="30">
        <v>6652123</v>
      </c>
    </row>
  </sheetData>
  <mergeCells count="12">
    <mergeCell ref="B4:I4"/>
    <mergeCell ref="B1:N2"/>
    <mergeCell ref="B3:N3"/>
    <mergeCell ref="L5:N5"/>
    <mergeCell ref="B5:B7"/>
    <mergeCell ref="C5:C7"/>
    <mergeCell ref="D5:D7"/>
    <mergeCell ref="E5:E6"/>
    <mergeCell ref="F5:F6"/>
    <mergeCell ref="H5:J5"/>
    <mergeCell ref="G5:G6"/>
    <mergeCell ref="K5:K6"/>
  </mergeCells>
  <pageMargins left="0.23622047244094491" right="0.15748031496062992" top="0.55118110236220474" bottom="0.19685039370078741" header="0.15748031496062992" footer="0.15748031496062992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11"/>
  <sheetViews>
    <sheetView view="pageBreakPreview" topLeftCell="B1" zoomScale="70" zoomScaleNormal="53" zoomScaleSheetLayoutView="70" workbookViewId="0">
      <selection activeCell="J18" sqref="J18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" style="1" customWidth="1"/>
    <col min="4" max="4" width="5.140625" style="1" hidden="1" customWidth="1"/>
    <col min="5" max="5" width="27.42578125" style="1" customWidth="1"/>
    <col min="6" max="6" width="16.42578125" style="1" customWidth="1"/>
    <col min="7" max="7" width="18.5703125" style="1" customWidth="1"/>
    <col min="8" max="8" width="19.140625" style="1" customWidth="1"/>
    <col min="9" max="9" width="22.42578125" style="1" customWidth="1"/>
    <col min="10" max="10" width="16.5703125" style="1" customWidth="1"/>
    <col min="11" max="11" width="22.85546875" style="1" customWidth="1"/>
    <col min="12" max="12" width="19.7109375" style="1" customWidth="1"/>
    <col min="13" max="13" width="22.7109375" style="1" customWidth="1"/>
    <col min="14" max="14" width="17.140625" style="1" customWidth="1"/>
    <col min="15" max="19" width="14.7109375" style="1" customWidth="1"/>
    <col min="20" max="16384" width="9.140625" style="1"/>
  </cols>
  <sheetData>
    <row r="1" spans="2:22" ht="18.75" customHeight="1" x14ac:dyDescent="0.3">
      <c r="B1" s="106" t="s">
        <v>44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2:22" ht="53.25" customHeight="1" x14ac:dyDescent="0.3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2:22" ht="39.75" customHeight="1" x14ac:dyDescent="0.3">
      <c r="B3" s="99" t="s">
        <v>45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2:22" ht="61.5" customHeight="1" x14ac:dyDescent="0.3">
      <c r="B4" s="120" t="s">
        <v>43</v>
      </c>
      <c r="C4" s="120"/>
      <c r="D4" s="120"/>
      <c r="E4" s="120"/>
      <c r="F4" s="120"/>
      <c r="G4" s="120"/>
      <c r="H4" s="120"/>
      <c r="I4" s="46"/>
      <c r="J4" s="46"/>
      <c r="K4" s="46"/>
      <c r="L4" s="46"/>
      <c r="M4" s="46"/>
      <c r="N4" s="46"/>
    </row>
    <row r="5" spans="2:22" ht="177.75" customHeight="1" x14ac:dyDescent="0.3">
      <c r="B5" s="110" t="s">
        <v>1</v>
      </c>
      <c r="C5" s="110" t="s">
        <v>2</v>
      </c>
      <c r="D5" s="110" t="s">
        <v>20</v>
      </c>
      <c r="E5" s="113" t="s">
        <v>48</v>
      </c>
      <c r="F5" s="114" t="s">
        <v>39</v>
      </c>
      <c r="G5" s="118" t="s">
        <v>52</v>
      </c>
      <c r="H5" s="115" t="s">
        <v>37</v>
      </c>
      <c r="I5" s="116"/>
      <c r="J5" s="117"/>
      <c r="K5" s="118" t="s">
        <v>51</v>
      </c>
      <c r="L5" s="107" t="s">
        <v>37</v>
      </c>
      <c r="M5" s="108"/>
      <c r="N5" s="109"/>
    </row>
    <row r="6" spans="2:22" ht="110.25" customHeight="1" x14ac:dyDescent="0.3">
      <c r="B6" s="111"/>
      <c r="C6" s="111"/>
      <c r="D6" s="111"/>
      <c r="E6" s="113"/>
      <c r="F6" s="114"/>
      <c r="G6" s="119"/>
      <c r="H6" s="47" t="s">
        <v>24</v>
      </c>
      <c r="I6" s="47" t="s">
        <v>32</v>
      </c>
      <c r="J6" s="47" t="s">
        <v>36</v>
      </c>
      <c r="K6" s="119"/>
      <c r="L6" s="47" t="s">
        <v>24</v>
      </c>
      <c r="M6" s="47" t="s">
        <v>32</v>
      </c>
      <c r="N6" s="47" t="s">
        <v>36</v>
      </c>
    </row>
    <row r="7" spans="2:22" ht="26.25" customHeight="1" x14ac:dyDescent="0.3">
      <c r="B7" s="112"/>
      <c r="C7" s="112"/>
      <c r="D7" s="112"/>
      <c r="E7" s="48" t="s">
        <v>19</v>
      </c>
      <c r="F7" s="49" t="s">
        <v>8</v>
      </c>
      <c r="G7" s="48" t="s">
        <v>18</v>
      </c>
      <c r="H7" s="50" t="s">
        <v>40</v>
      </c>
      <c r="I7" s="50" t="s">
        <v>41</v>
      </c>
      <c r="J7" s="50" t="s">
        <v>42</v>
      </c>
      <c r="K7" s="48" t="s">
        <v>9</v>
      </c>
      <c r="L7" s="50" t="s">
        <v>40</v>
      </c>
      <c r="M7" s="50" t="s">
        <v>41</v>
      </c>
      <c r="N7" s="50" t="s">
        <v>42</v>
      </c>
    </row>
    <row r="8" spans="2:22" ht="21" customHeight="1" x14ac:dyDescent="0.3">
      <c r="B8" s="60">
        <v>1</v>
      </c>
      <c r="C8" s="60">
        <v>2</v>
      </c>
      <c r="D8" s="60"/>
      <c r="E8" s="51">
        <v>3</v>
      </c>
      <c r="F8" s="51">
        <v>4</v>
      </c>
      <c r="G8" s="61">
        <v>5</v>
      </c>
      <c r="H8" s="52">
        <v>6</v>
      </c>
      <c r="I8" s="52">
        <v>7</v>
      </c>
      <c r="J8" s="52">
        <v>8</v>
      </c>
      <c r="K8" s="61">
        <v>6</v>
      </c>
      <c r="L8" s="55">
        <v>10</v>
      </c>
      <c r="M8" s="56">
        <v>11</v>
      </c>
      <c r="N8" s="52">
        <v>12</v>
      </c>
    </row>
    <row r="9" spans="2:22" ht="36.75" customHeight="1" x14ac:dyDescent="0.3">
      <c r="B9" s="42">
        <v>1</v>
      </c>
      <c r="C9" s="67" t="s">
        <v>5</v>
      </c>
      <c r="D9" s="44">
        <v>13300</v>
      </c>
      <c r="E9" s="45">
        <v>1904.5519999999999</v>
      </c>
      <c r="F9" s="41">
        <v>83</v>
      </c>
      <c r="G9" s="53">
        <v>158077.79</v>
      </c>
      <c r="H9" s="54">
        <v>52208.28</v>
      </c>
      <c r="I9" s="54">
        <v>105869.51</v>
      </c>
      <c r="J9" s="54"/>
      <c r="K9" s="43">
        <v>1020206.9</v>
      </c>
      <c r="L9" s="57">
        <v>517265.81</v>
      </c>
      <c r="M9" s="57">
        <v>502941.09</v>
      </c>
      <c r="N9" s="57">
        <v>0</v>
      </c>
      <c r="O9" s="23">
        <f>'АМП 2018 '!P13-'СОГАЗ-Мед'!G9-САХАМЕДСТРАХ!G9</f>
        <v>-9.0221874415874481E-10</v>
      </c>
      <c r="P9" s="23">
        <f>'АМП 2018 '!Q13-'СОГАЗ-Мед'!H9-САХАМЕДСТРАХ!H9</f>
        <v>2.6193447411060333E-10</v>
      </c>
      <c r="Q9" s="23">
        <f>'АМП 2018 '!R13-'СОГАЗ-Мед'!I9-САХАМЕДСТРАХ!I9</f>
        <v>-2.1827872842550278E-10</v>
      </c>
      <c r="R9" s="23">
        <f>'АМП 2018 '!S13-'СОГАЗ-Мед'!J9-САХАМЕДСТРАХ!J9</f>
        <v>0</v>
      </c>
      <c r="S9" s="23">
        <f>'АМП 2018 '!T13-'СОГАЗ-Мед'!K9-САХАМЕДСТРАХ!K9</f>
        <v>5.9371814131736755E-9</v>
      </c>
      <c r="T9" s="23"/>
      <c r="U9" s="23"/>
      <c r="V9" s="23"/>
    </row>
    <row r="10" spans="2:22" ht="36.75" customHeight="1" x14ac:dyDescent="0.3">
      <c r="B10" s="42">
        <v>2</v>
      </c>
      <c r="C10" s="67" t="s">
        <v>0</v>
      </c>
      <c r="D10" s="44">
        <v>14000</v>
      </c>
      <c r="E10" s="45">
        <v>2432.5740000000001</v>
      </c>
      <c r="F10" s="41">
        <v>389</v>
      </c>
      <c r="G10" s="53">
        <v>946271.23</v>
      </c>
      <c r="H10" s="54">
        <v>287884.37</v>
      </c>
      <c r="I10" s="54">
        <v>537127.46</v>
      </c>
      <c r="J10" s="54">
        <v>121259.4</v>
      </c>
      <c r="K10" s="43">
        <v>5685155.8600000003</v>
      </c>
      <c r="L10" s="57">
        <v>2463713.02</v>
      </c>
      <c r="M10" s="57">
        <v>2615145.8199999998</v>
      </c>
      <c r="N10" s="57">
        <v>606297.02</v>
      </c>
      <c r="O10" s="23">
        <f>'АМП 2018 '!P14-'СОГАЗ-Мед'!G10-САХАМЕДСТРАХ!G10</f>
        <v>0</v>
      </c>
      <c r="P10" s="23">
        <f>'АМП 2018 '!Q14-'СОГАЗ-Мед'!H10-САХАМЕДСТРАХ!H10</f>
        <v>0</v>
      </c>
      <c r="Q10" s="23">
        <f>'АМП 2018 '!R14-'СОГАЗ-Мед'!I10-САХАМЕДСТРАХ!I10</f>
        <v>0</v>
      </c>
      <c r="R10" s="23">
        <f>'АМП 2018 '!S14-'СОГАЗ-Мед'!J10-САХАМЕДСТРАХ!J10</f>
        <v>0</v>
      </c>
      <c r="S10" s="23">
        <f>'АМП 2018 '!T14-'СОГАЗ-Мед'!K10-САХАМЕДСТРАХ!K10</f>
        <v>0</v>
      </c>
      <c r="T10" s="23"/>
      <c r="U10" s="23"/>
      <c r="V10" s="23"/>
    </row>
    <row r="11" spans="2:22" x14ac:dyDescent="0.3">
      <c r="L11" s="6"/>
    </row>
  </sheetData>
  <mergeCells count="12">
    <mergeCell ref="B1:N2"/>
    <mergeCell ref="B4:H4"/>
    <mergeCell ref="K5:K6"/>
    <mergeCell ref="L5:N5"/>
    <mergeCell ref="B3:N3"/>
    <mergeCell ref="H5:J5"/>
    <mergeCell ref="G5:G6"/>
    <mergeCell ref="F5:F6"/>
    <mergeCell ref="C5:C7"/>
    <mergeCell ref="D5:D7"/>
    <mergeCell ref="E5:E6"/>
    <mergeCell ref="B5:B7"/>
  </mergeCells>
  <pageMargins left="0.23622047244094491" right="0.15748031496062992" top="0.15748031496062992" bottom="0.19685039370078741" header="0.15748031496062992" footer="0.1574803149606299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2018-12-21T00:00:38Z</cp:lastPrinted>
  <dcterms:created xsi:type="dcterms:W3CDTF">2015-02-06T05:02:21Z</dcterms:created>
  <dcterms:modified xsi:type="dcterms:W3CDTF">2018-12-21T03:41:21Z</dcterms:modified>
</cp:coreProperties>
</file>